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ИМ 13" sheetId="1" r:id="rId1"/>
  </sheets>
  <externalReferences>
    <externalReference r:id="rId2"/>
  </externalReferences>
  <definedNames>
    <definedName name="Z_6E36EA37_049E_4FAE_B719_2847CD16F858_.wvu.Cols" localSheetId="0" hidden="1">'КИМ 13'!$F:$H,'КИМ 13'!$L:$O</definedName>
    <definedName name="Z_6E36EA37_049E_4FAE_B719_2847CD16F858_.wvu.Rows" localSheetId="0" hidden="1">'КИМ 13'!$42:$45</definedName>
    <definedName name="Z_73C0D023_21BD_4441_8EFA_957546C15799_.wvu.Cols" localSheetId="0" hidden="1">'КИМ 13'!$F:$H,'КИМ 13'!$L:$O</definedName>
    <definedName name="Z_73C0D023_21BD_4441_8EFA_957546C15799_.wvu.Rows" localSheetId="0" hidden="1">'КИМ 13'!$42:$45</definedName>
  </definedNames>
  <calcPr calcId="125725"/>
</workbook>
</file>

<file path=xl/calcChain.xml><?xml version="1.0" encoding="utf-8"?>
<calcChain xmlns="http://schemas.openxmlformats.org/spreadsheetml/2006/main">
  <c r="I37" i="1"/>
  <c r="I32" s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M39" s="1"/>
  <c r="F41"/>
  <c r="O40"/>
  <c r="O39" s="1"/>
  <c r="M40"/>
  <c r="F40"/>
  <c r="F39" s="1"/>
  <c r="N39"/>
  <c r="L39"/>
  <c r="O38"/>
  <c r="M38"/>
  <c r="F38"/>
  <c r="O37"/>
  <c r="M37"/>
  <c r="F37"/>
  <c r="O36"/>
  <c r="M36"/>
  <c r="F36"/>
  <c r="O35"/>
  <c r="M35"/>
  <c r="M32" s="1"/>
  <c r="F35"/>
  <c r="O34"/>
  <c r="O32" s="1"/>
  <c r="M34"/>
  <c r="F34"/>
  <c r="N32"/>
  <c r="L32"/>
  <c r="F32"/>
  <c r="O31"/>
  <c r="M31"/>
  <c r="F31"/>
  <c r="O30"/>
  <c r="M30"/>
  <c r="F30"/>
  <c r="O29"/>
  <c r="M29"/>
  <c r="F29"/>
  <c r="O28"/>
  <c r="M28"/>
  <c r="F28"/>
  <c r="O27"/>
  <c r="M27"/>
  <c r="M25" s="1"/>
  <c r="I25"/>
  <c r="F27"/>
  <c r="F26" s="1"/>
  <c r="F50" s="1"/>
  <c r="N25"/>
  <c r="N50" s="1"/>
  <c r="N54" s="1"/>
  <c r="N57" s="1"/>
  <c r="L25"/>
  <c r="L50" s="1"/>
  <c r="L54" s="1"/>
  <c r="L57" s="1"/>
  <c r="G24"/>
  <c r="E3"/>
  <c r="M50" l="1"/>
  <c r="M54" s="1"/>
  <c r="M57" s="1"/>
  <c r="G44"/>
  <c r="H44" s="1"/>
  <c r="O25"/>
  <c r="O50" s="1"/>
  <c r="O54" s="1"/>
  <c r="O57" s="1"/>
  <c r="I50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<sst xmlns="http://schemas.openxmlformats.org/spreadsheetml/2006/main" count="65" uniqueCount="54">
  <si>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ул.Ким,13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</si>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</sst>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K14" sqref="K14"/>
    </sheetView>
  </sheetViews>
  <sheetFormatPr defaultColWidth="9.140625" defaultRowHeight="12.75"/>
  <cols>
    <col min="1" max="3" width="9.140625" style="1"/>
    <col min="4" max="4" width="26.71093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3475.8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3475.8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868928.54</v>
      </c>
      <c r="F10" s="25"/>
      <c r="G10" s="23"/>
      <c r="H10" s="23"/>
      <c r="I10" s="25">
        <v>873694.24</v>
      </c>
      <c r="J10" s="26">
        <v>121933.31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135577.81</v>
      </c>
      <c r="F12" s="25"/>
      <c r="G12" s="23"/>
      <c r="H12" s="23"/>
      <c r="I12" s="25">
        <v>137108.34</v>
      </c>
      <c r="J12" s="26">
        <v>14584.99</v>
      </c>
    </row>
    <row r="13" spans="1:10" ht="13.5" customHeight="1">
      <c r="A13" s="67" t="s">
        <v>16</v>
      </c>
      <c r="B13" s="68"/>
      <c r="C13" s="68"/>
      <c r="D13" s="69"/>
      <c r="E13" s="25">
        <v>192938.58</v>
      </c>
      <c r="F13" s="25"/>
      <c r="G13" s="23"/>
      <c r="H13" s="23"/>
      <c r="I13" s="25">
        <v>196136.9</v>
      </c>
      <c r="J13" s="26">
        <v>20758.330000000002</v>
      </c>
    </row>
    <row r="14" spans="1:10" ht="14.45" customHeight="1">
      <c r="A14" s="60" t="s">
        <v>17</v>
      </c>
      <c r="B14" s="60"/>
      <c r="C14" s="60"/>
      <c r="D14" s="60"/>
      <c r="E14" s="25">
        <v>306961.8</v>
      </c>
      <c r="F14" s="25"/>
      <c r="G14" s="23"/>
      <c r="H14" s="23"/>
      <c r="I14" s="25">
        <v>343831.51</v>
      </c>
      <c r="J14" s="26">
        <v>84893.9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8.75" customHeight="1">
      <c r="A16" s="73" t="s">
        <v>19</v>
      </c>
      <c r="B16" s="74"/>
      <c r="C16" s="74"/>
      <c r="D16" s="75"/>
      <c r="E16" s="25">
        <v>549270.82999999996</v>
      </c>
      <c r="F16" s="25"/>
      <c r="G16" s="23"/>
      <c r="H16" s="23"/>
      <c r="I16" s="25">
        <v>541916.81999999995</v>
      </c>
      <c r="J16" s="26">
        <v>71628.94</v>
      </c>
    </row>
    <row r="17" spans="1:15" ht="15.75">
      <c r="A17" s="60" t="s">
        <v>20</v>
      </c>
      <c r="B17" s="60"/>
      <c r="C17" s="60"/>
      <c r="D17" s="60"/>
      <c r="E17" s="25">
        <v>55029.21</v>
      </c>
      <c r="F17" s="25"/>
      <c r="G17" s="23"/>
      <c r="H17" s="23"/>
      <c r="I17" s="25">
        <v>55616.18</v>
      </c>
      <c r="J17" s="26">
        <v>7272.15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8955.0300000000007</v>
      </c>
      <c r="F21" s="25"/>
      <c r="G21" s="23"/>
      <c r="H21" s="23"/>
      <c r="I21" s="25">
        <v>9202.43</v>
      </c>
      <c r="J21" s="26">
        <v>940.57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-346619.63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104631.01000000001</v>
      </c>
      <c r="L25" s="87">
        <f>SUM(L27:L31)</f>
        <v>2877.29</v>
      </c>
      <c r="M25" s="87">
        <f t="shared" ref="M25:O25" si="0">SUM(M27:M31)</f>
        <v>3395.2021999999997</v>
      </c>
      <c r="N25" s="87">
        <f t="shared" si="0"/>
        <v>0</v>
      </c>
      <c r="O25" s="87">
        <f t="shared" si="0"/>
        <v>0</v>
      </c>
    </row>
    <row r="26" spans="1:15" ht="27.7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23618.46</v>
      </c>
      <c r="L27" s="41">
        <v>1254.2</v>
      </c>
      <c r="M27" s="41">
        <f t="shared" ref="M27:M31" si="3">L27*118%</f>
        <v>1479.9559999999999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7102.66</v>
      </c>
      <c r="L28" s="41">
        <v>378.02</v>
      </c>
      <c r="M28" s="41">
        <f t="shared" si="3"/>
        <v>446.06359999999995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16440.52</v>
      </c>
      <c r="L29" s="41">
        <v>323.39999999999998</v>
      </c>
      <c r="M29" s="41">
        <f t="shared" si="3"/>
        <v>381.61199999999997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12304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0.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45165.37</v>
      </c>
      <c r="L31" s="41">
        <v>921.67</v>
      </c>
      <c r="M31" s="41">
        <f t="shared" si="3"/>
        <v>1087.5705999999998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277316.90000000002</v>
      </c>
      <c r="L32" s="87">
        <f>SUM(L34:L38)</f>
        <v>97088.5</v>
      </c>
      <c r="M32" s="87">
        <f t="shared" ref="M32:O32" si="6">SUM(M34:M38)</f>
        <v>114564.43</v>
      </c>
      <c r="N32" s="87">
        <f t="shared" si="6"/>
        <v>62158.03</v>
      </c>
      <c r="O32" s="87">
        <f t="shared" si="6"/>
        <v>62554.598231400007</v>
      </c>
    </row>
    <row r="33" spans="1:15" ht="34.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78731.14</v>
      </c>
      <c r="L34" s="41">
        <v>26706.42</v>
      </c>
      <c r="M34" s="41">
        <f t="shared" ref="M34:M38" si="7">L34*118%</f>
        <v>31513.575599999996</v>
      </c>
      <c r="N34" s="41">
        <v>38786.629999999997</v>
      </c>
      <c r="O34" s="41">
        <f t="shared" ref="O34:O38" si="8">N34*$O$23</f>
        <v>39034.088699400003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19999.830000000002</v>
      </c>
      <c r="L35" s="41">
        <v>8044.94</v>
      </c>
      <c r="M35" s="41">
        <f t="shared" si="7"/>
        <v>9493.029199999999</v>
      </c>
      <c r="N35" s="41">
        <v>7821.27</v>
      </c>
      <c r="O35" s="41">
        <f t="shared" si="8"/>
        <v>7871.1697026000011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18377.72</v>
      </c>
      <c r="L36" s="41">
        <v>713.41</v>
      </c>
      <c r="M36" s="41">
        <f t="shared" si="7"/>
        <v>841.82379999999989</v>
      </c>
      <c r="N36" s="41">
        <v>6119.43</v>
      </c>
      <c r="O36" s="41">
        <f>N36*$O$23</f>
        <v>6158.4719634000003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3008.66+7800+62742.02</f>
        <v>73550.679999999993</v>
      </c>
      <c r="L37" s="41">
        <v>23255</v>
      </c>
      <c r="M37" s="41">
        <f t="shared" si="7"/>
        <v>27440.899999999998</v>
      </c>
      <c r="N37" s="42">
        <v>0</v>
      </c>
      <c r="O37" s="41">
        <f t="shared" si="8"/>
        <v>0</v>
      </c>
    </row>
    <row r="38" spans="1:15" ht="44.2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86657.53</v>
      </c>
      <c r="L38" s="41">
        <v>38368.730000000003</v>
      </c>
      <c r="M38" s="41">
        <f t="shared" si="7"/>
        <v>45275.1014</v>
      </c>
      <c r="N38" s="41">
        <v>9430.7000000000007</v>
      </c>
      <c r="O38" s="41">
        <f t="shared" si="8"/>
        <v>9490.8678660000005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148939.35</v>
      </c>
      <c r="L39" s="45">
        <f>SUM(L40:L48)</f>
        <v>15470.77</v>
      </c>
      <c r="M39" s="45">
        <f t="shared" ref="M39:O39" si="10">SUM(M40:M48)</f>
        <v>18255.508600000001</v>
      </c>
      <c r="N39" s="45">
        <f t="shared" si="10"/>
        <v>129813.51999999999</v>
      </c>
      <c r="O39" s="45">
        <f t="shared" si="10"/>
        <v>130641.73025759999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98914.5</v>
      </c>
      <c r="L40" s="41">
        <v>379.43</v>
      </c>
      <c r="M40" s="41">
        <f t="shared" ref="M40:M48" si="11">L40*118%</f>
        <v>447.72739999999999</v>
      </c>
      <c r="N40" s="41">
        <v>89992.04</v>
      </c>
      <c r="O40" s="41">
        <f t="shared" ref="O40:O45" si="12">N40*$O$23</f>
        <v>90566.189215199993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19943.490000000002</v>
      </c>
      <c r="L41" s="41">
        <v>112.15</v>
      </c>
      <c r="M41" s="41">
        <f t="shared" si="11"/>
        <v>132.33699999999999</v>
      </c>
      <c r="N41" s="41">
        <v>18179.849999999999</v>
      </c>
      <c r="O41" s="41">
        <f t="shared" si="12"/>
        <v>18295.837443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1393.51</v>
      </c>
      <c r="L46" s="41">
        <v>45.95</v>
      </c>
      <c r="M46" s="41">
        <f t="shared" si="11"/>
        <v>54.221000000000004</v>
      </c>
      <c r="N46" s="41">
        <v>745.24</v>
      </c>
      <c r="O46" s="41">
        <f>N46*$O$23</f>
        <v>749.99463120000007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6086.99</v>
      </c>
      <c r="L47" s="41">
        <v>8767.2800000000007</v>
      </c>
      <c r="M47" s="41">
        <f t="shared" si="11"/>
        <v>10345.3904</v>
      </c>
      <c r="N47" s="42">
        <v>0</v>
      </c>
      <c r="O47" s="41">
        <f t="shared" ref="O47:O48" si="13">N47*$O$23</f>
        <v>0</v>
      </c>
    </row>
    <row r="48" spans="1:15" ht="41.2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22600.86</v>
      </c>
      <c r="L48" s="41">
        <v>6165.96</v>
      </c>
      <c r="M48" s="41">
        <f t="shared" si="11"/>
        <v>7275.8327999999992</v>
      </c>
      <c r="N48" s="41">
        <v>20896.39</v>
      </c>
      <c r="O48" s="41">
        <f t="shared" si="13"/>
        <v>21029.708968200001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325.01</v>
      </c>
      <c r="L49" s="41">
        <v>305.97000000000003</v>
      </c>
      <c r="M49" s="41">
        <f>L49*118%</f>
        <v>361.0446</v>
      </c>
      <c r="N49" s="41">
        <v>488.78</v>
      </c>
      <c r="O49" s="41">
        <f>N49*$O$23-0.21</f>
        <v>491.68841639999999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531212.27</v>
      </c>
      <c r="J50" s="27"/>
      <c r="L50" s="46">
        <f>L25+L32+L39+L49</f>
        <v>115742.53</v>
      </c>
      <c r="M50" s="46">
        <f t="shared" ref="M50:O50" si="14">M25+M32+M39+M49</f>
        <v>136576.18539999999</v>
      </c>
      <c r="N50" s="46">
        <f t="shared" si="14"/>
        <v>192460.33</v>
      </c>
      <c r="O50" s="46">
        <f t="shared" si="14"/>
        <v>193688.0169054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61556.24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51901.19</v>
      </c>
      <c r="L52" s="41"/>
      <c r="M52" s="41"/>
      <c r="N52" s="41"/>
      <c r="O52" s="41"/>
    </row>
    <row r="53" spans="1:15" ht="17.2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19034.89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663704.59</v>
      </c>
      <c r="L54" s="46">
        <f t="shared" ref="L54:O54" si="15">L50</f>
        <v>115742.53</v>
      </c>
      <c r="M54" s="46">
        <f t="shared" si="15"/>
        <v>136576.18539999999</v>
      </c>
      <c r="N54" s="46">
        <f t="shared" si="15"/>
        <v>192460.33</v>
      </c>
      <c r="O54" s="46">
        <f t="shared" si="15"/>
        <v>193688.0169054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549270.82999999996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541916.81999999995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-461053.39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КИМ 13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2013-05-24T09:21:07Z</dcterms:created>
  <dcterms:modified xsi:type="dcterms:W3CDTF">2014-05-12T11:42:50Z</dcterms:modified>
</cp:coreProperties>
</file>